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<sst xmlns="http://schemas.openxmlformats.org/spreadsheetml/2006/main" count="14" uniqueCount="3">
  <si>
    <t>G</t>
  </si>
  <si>
    <t>WT OGD</t>
  </si>
  <si>
    <t>SH OGD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</si>
</sst>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I22" sqref="I22:J25"/>
    </sheetView>
  </sheetViews>
  <sheetFormatPr defaultColWidth="8.88888888888889" defaultRowHeight="14.4"/>
  <cols>
    <col min="3" max="3" width="12.8888888888889"/>
    <col min="8" max="9" width="12.8888888888889"/>
    <col min="10" max="10" width="14.1111111111111"/>
    <col min="11" max="11" width="12.8888888888889"/>
  </cols>
  <sheetData>
    <row r="1" spans="1:1">
      <c r="A1" s="1"/>
    </row>
    <row r="2" spans="1:11">
      <c r="A2" s="1" t="s">
        <v>0</v>
      </c>
      <c r="B2" s="2">
        <v>12.31</v>
      </c>
      <c r="C2">
        <f>AVERAGE(B2:B4)</f>
        <v>12.2566666666667</v>
      </c>
      <c r="F2" s="1" t="s">
        <v>1</v>
      </c>
      <c r="G2" s="2">
        <v>19.29</v>
      </c>
      <c r="H2">
        <f>G2-C2</f>
        <v>7.03333333333333</v>
      </c>
      <c r="J2">
        <f>H2-I4</f>
        <v>-0.153333333333334</v>
      </c>
      <c r="K2">
        <f>POWER(2,-J2)</f>
        <v>1.11213608583187</v>
      </c>
    </row>
    <row r="3" spans="1:11">
      <c r="A3" s="1" t="s">
        <v>0</v>
      </c>
      <c r="B3" s="2">
        <v>12.23</v>
      </c>
      <c r="F3" s="1" t="s">
        <v>1</v>
      </c>
      <c r="G3" s="2">
        <v>19.72</v>
      </c>
      <c r="H3">
        <f>G3-C2</f>
        <v>7.46333333333333</v>
      </c>
      <c r="J3">
        <f>H3-I4</f>
        <v>0.276666666666666</v>
      </c>
      <c r="K3">
        <f>POWER(2,-J3)</f>
        <v>0.825496116582274</v>
      </c>
    </row>
    <row r="4" spans="1:11">
      <c r="A4" t="s">
        <v>0</v>
      </c>
      <c r="B4" s="2">
        <v>12.23</v>
      </c>
      <c r="F4" s="1" t="s">
        <v>1</v>
      </c>
      <c r="G4" s="2">
        <v>19.32</v>
      </c>
      <c r="H4">
        <f>G4-C2</f>
        <v>7.06333333333333</v>
      </c>
      <c r="I4">
        <f>AVERAGE(H2:H4)</f>
        <v>7.18666666666667</v>
      </c>
      <c r="J4">
        <f>H4-I4</f>
        <v>-0.123333333333333</v>
      </c>
      <c r="K4">
        <f>POWER(2,-J4)</f>
        <v>1.08924865614261</v>
      </c>
    </row>
    <row r="5" spans="1:11">
      <c r="A5" t="s">
        <v>0</v>
      </c>
      <c r="B5" s="2">
        <v>11.88</v>
      </c>
      <c r="C5">
        <f>AVERAGE(B5:B7)</f>
        <v>11.85</v>
      </c>
      <c r="F5" s="1" t="s">
        <v>2</v>
      </c>
      <c r="G5" s="2">
        <v>20.39</v>
      </c>
      <c r="H5">
        <f>G5-C5</f>
        <v>8.54</v>
      </c>
      <c r="J5">
        <f>H5-I4</f>
        <v>1.35333333333333</v>
      </c>
      <c r="K5">
        <f>POWER(2,-J5)</f>
        <v>0.391386708149551</v>
      </c>
    </row>
    <row r="6" spans="1:11">
      <c r="A6" t="s">
        <v>0</v>
      </c>
      <c r="B6" s="2">
        <v>12</v>
      </c>
      <c r="F6" s="1" t="s">
        <v>2</v>
      </c>
      <c r="G6" s="2">
        <v>20.34</v>
      </c>
      <c r="H6">
        <f>G6-C5</f>
        <v>8.49</v>
      </c>
      <c r="J6">
        <f>H6-I4</f>
        <v>1.30333333333333</v>
      </c>
      <c r="K6">
        <f>POWER(2,-J6)</f>
        <v>0.405188930604972</v>
      </c>
    </row>
    <row r="7" spans="1:11">
      <c r="A7" t="s">
        <v>0</v>
      </c>
      <c r="B7" s="2">
        <v>11.67</v>
      </c>
      <c r="F7" s="1" t="s">
        <v>2</v>
      </c>
      <c r="G7" s="2">
        <v>20.34</v>
      </c>
      <c r="H7">
        <f>G7-C5</f>
        <v>8.49</v>
      </c>
      <c r="J7">
        <f>H7-I4</f>
        <v>1.30333333333333</v>
      </c>
      <c r="K7">
        <f>POWER(2,-J7)</f>
        <v>0.405188930604972</v>
      </c>
    </row>
    <row r="22" spans="9:10">
      <c r="I22" s="1" t="s">
        <v>1</v>
      </c>
      <c r="J22" s="1" t="s">
        <v>2</v>
      </c>
    </row>
    <row r="23" spans="9:10">
      <c r="I23">
        <v>1.11213608583187</v>
      </c>
      <c r="J23">
        <v>0.391386708149551</v>
      </c>
    </row>
    <row r="24" spans="9:10">
      <c r="I24">
        <v>0.825496116582274</v>
      </c>
      <c r="J24">
        <v>0.405188930604972</v>
      </c>
    </row>
    <row r="25" spans="9:10">
      <c r="I25">
        <v>1.08924865614261</v>
      </c>
      <c r="J25">
        <v>0.405188930604972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wangmin</dc:creator>
  <cp:lastModifiedBy>鬼怪</cp:lastModifiedBy>
  <dcterms:created xsi:type="dcterms:W3CDTF">2024-07-23T00:40:13Z</dcterms:created>
  <dcterms:modified xsi:type="dcterms:W3CDTF">2024-07-23T00:48:12Z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CD2E22E522EE49239348C5711F3BB161_11</vt:lpwstr>
  </property>
  <property fmtid="{D5CDD505-2E9C-101B-9397-08002B2CF9AE}" pid="3" name="KSOProductBuildVer">
    <vt:lpwstr>2052-12.1.0.17147</vt:lpwstr>
  </property>
</Properties>
</file>